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rg\Documents\Dissertation\Diabetes_Model_090618\Raw_Data\"/>
    </mc:Choice>
  </mc:AlternateContent>
  <xr:revisionPtr revIDLastSave="0" documentId="13_ncr:1_{8BCD079E-AB22-4D6D-A0F2-F8A854F0D7D8}" xr6:coauthVersionLast="34" xr6:coauthVersionMax="34" xr10:uidLastSave="{00000000-0000-0000-0000-000000000000}"/>
  <bookViews>
    <workbookView xWindow="0" yWindow="0" windowWidth="20490" windowHeight="7230" activeTab="2" xr2:uid="{A109C172-3B35-4ABD-97FD-E494ADE5D3A4}"/>
  </bookViews>
  <sheets>
    <sheet name="ND" sheetId="1" r:id="rId1"/>
    <sheet name="WM" sheetId="2" r:id="rId2"/>
    <sheet name="PM" sheetId="3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0" i="3" l="1"/>
  <c r="B13" i="2" l="1"/>
  <c r="F11" i="2" s="1"/>
  <c r="B8" i="1"/>
  <c r="I6" i="2"/>
  <c r="I5" i="2"/>
  <c r="F10" i="2" l="1"/>
  <c r="H10" i="2" s="1"/>
  <c r="F6" i="1"/>
  <c r="F5" i="1"/>
  <c r="H9" i="3" l="1"/>
  <c r="H9" i="2"/>
  <c r="H5" i="1"/>
  <c r="G6" i="1"/>
  <c r="I4" i="1"/>
  <c r="I3" i="1"/>
  <c r="G11" i="2"/>
  <c r="H11" i="2" s="1"/>
  <c r="I11" i="2" s="1"/>
  <c r="I10" i="2"/>
  <c r="I8" i="2"/>
  <c r="I7" i="2"/>
  <c r="I4" i="2"/>
  <c r="I3" i="2"/>
  <c r="H11" i="3"/>
  <c r="I11" i="3" s="1"/>
  <c r="H6" i="3"/>
  <c r="I6" i="3" s="1"/>
  <c r="H5" i="3"/>
  <c r="I5" i="3" s="1"/>
  <c r="H14" i="3"/>
  <c r="I14" i="3" s="1"/>
  <c r="G14" i="3"/>
  <c r="H13" i="3"/>
  <c r="I13" i="3" s="1"/>
  <c r="I10" i="3"/>
  <c r="I8" i="3"/>
  <c r="I7" i="3"/>
  <c r="I4" i="3"/>
  <c r="I3" i="3"/>
  <c r="H12" i="3"/>
  <c r="I12" i="3" s="1"/>
  <c r="H6" i="1" l="1"/>
  <c r="I6" i="1" s="1"/>
  <c r="I5" i="1"/>
  <c r="I7" i="1" s="1"/>
  <c r="H12" i="2"/>
  <c r="I12" i="2"/>
  <c r="H15" i="3"/>
  <c r="I15" i="3"/>
  <c r="H7" i="1" l="1"/>
</calcChain>
</file>

<file path=xl/sharedStrings.xml><?xml version="1.0" encoding="utf-8"?>
<sst xmlns="http://schemas.openxmlformats.org/spreadsheetml/2006/main" count="182" uniqueCount="56">
  <si>
    <t>Drug class</t>
  </si>
  <si>
    <t>Brand name</t>
  </si>
  <si>
    <t>Generic name</t>
  </si>
  <si>
    <t>Approximate cost</t>
  </si>
  <si>
    <t>Monthly</t>
  </si>
  <si>
    <t>Annual</t>
  </si>
  <si>
    <t>Antihyperglycemic (biguanide)</t>
  </si>
  <si>
    <t>Glucophage</t>
  </si>
  <si>
    <t>Metformin</t>
  </si>
  <si>
    <t>2 mg</t>
  </si>
  <si>
    <t>Antihyperglycemic (sulfonylureas)</t>
  </si>
  <si>
    <t>Diamicron</t>
  </si>
  <si>
    <t>Gliclazide</t>
  </si>
  <si>
    <t>120 mg</t>
  </si>
  <si>
    <t>Antihyperglycemic (GL2)</t>
  </si>
  <si>
    <t>Forxiga</t>
  </si>
  <si>
    <t>Dapagliflozin</t>
  </si>
  <si>
    <t>10 mg</t>
  </si>
  <si>
    <t>Antihyperglycemic (DPP-4)</t>
  </si>
  <si>
    <t>Januvia</t>
  </si>
  <si>
    <t>Sitagliptin</t>
  </si>
  <si>
    <t>100 mg</t>
  </si>
  <si>
    <t>Insulin (long-acting)</t>
  </si>
  <si>
    <t>Novolin-N</t>
  </si>
  <si>
    <t>Insulin</t>
  </si>
  <si>
    <t>Insulin (rapid-acting)</t>
  </si>
  <si>
    <t>Novolin-H</t>
  </si>
  <si>
    <t>Antihypertensive (ACE inhibitor)</t>
  </si>
  <si>
    <t>Altace</t>
  </si>
  <si>
    <t>Ramipril</t>
  </si>
  <si>
    <t>Lipid-lowering (statin)</t>
  </si>
  <si>
    <t>Crestor</t>
  </si>
  <si>
    <t>Rosuvastatin</t>
  </si>
  <si>
    <t>20 mg</t>
  </si>
  <si>
    <t>Anti-platelet</t>
  </si>
  <si>
    <t>Aspirin</t>
  </si>
  <si>
    <t>ASA</t>
  </si>
  <si>
    <t>81 mg</t>
  </si>
  <si>
    <t>Plavix</t>
  </si>
  <si>
    <t>Clopidogrel</t>
  </si>
  <si>
    <t>75 mg</t>
  </si>
  <si>
    <t>Neuropathic</t>
  </si>
  <si>
    <t>Neurontin</t>
  </si>
  <si>
    <t>Gabapentin</t>
  </si>
  <si>
    <t>Diabetic test strips</t>
  </si>
  <si>
    <t>N/A</t>
  </si>
  <si>
    <t>Syringes</t>
  </si>
  <si>
    <t>Lancets</t>
  </si>
  <si>
    <t>75 IU</t>
  </si>
  <si>
    <t>1,350 mg</t>
  </si>
  <si>
    <t>Dosage</t>
  </si>
  <si>
    <t>Low</t>
  </si>
  <si>
    <t>High</t>
  </si>
  <si>
    <t>"Typical"</t>
  </si>
  <si>
    <t>Unit</t>
  </si>
  <si>
    <t>Daily use of test strips: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</si>
</sst>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9" fillId="0" borderId="0" xfId="0" applyNumberFormat="1" applyFont="1"/>
    <xf numFmtId="0" fontId="9" fillId="0" borderId="0" xfId="0" applyFont="1"/>
    <xf numFmtId="165" fontId="9" fillId="0" borderId="0" xfId="0" applyNumberFormat="1" applyFont="1"/>
    <xf numFmtId="165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EAE-32A0-4B40-B2BE-0843E0D9CE0B}">
  <dimension ref="A1:I8"/>
  <sheetViews>
    <sheetView topLeftCell="B1" workbookViewId="0">
      <selection activeCell="I7" sqref="I7"/>
    </sheetView>
  </sheetViews>
  <sheetFormatPr defaultColWidth="9.1796875" defaultRowHeight="14.5" x14ac:dyDescent="0.35"/>
  <cols>
    <col min="1" max="1" width="30.7265625" style="8" customWidth="1"/>
    <col min="2" max="9" width="17.81640625" style="8" customWidth="1"/>
    <col min="10" max="16384" width="9.1796875" style="8"/>
  </cols>
  <sheetData>
    <row r="1" spans="1:9" x14ac:dyDescent="0.35">
      <c r="A1" s="19" t="s">
        <v>0</v>
      </c>
      <c r="B1" s="19" t="s">
        <v>1</v>
      </c>
      <c r="C1" s="19" t="s">
        <v>2</v>
      </c>
      <c r="D1" s="20" t="s">
        <v>50</v>
      </c>
      <c r="E1" s="21"/>
      <c r="F1" s="22"/>
      <c r="G1" s="20" t="s">
        <v>3</v>
      </c>
      <c r="H1" s="21"/>
      <c r="I1" s="22"/>
    </row>
    <row r="2" spans="1:9" x14ac:dyDescent="0.35">
      <c r="A2" s="19"/>
      <c r="B2" s="19"/>
      <c r="C2" s="19"/>
      <c r="D2" s="9" t="s">
        <v>51</v>
      </c>
      <c r="E2" s="9" t="s">
        <v>52</v>
      </c>
      <c r="F2" s="9" t="s">
        <v>53</v>
      </c>
      <c r="G2" s="9" t="s">
        <v>54</v>
      </c>
      <c r="H2" s="9" t="s">
        <v>4</v>
      </c>
      <c r="I2" s="9" t="s">
        <v>5</v>
      </c>
    </row>
    <row r="3" spans="1:9" x14ac:dyDescent="0.35">
      <c r="A3" s="10" t="s">
        <v>6</v>
      </c>
      <c r="B3" s="10" t="s">
        <v>7</v>
      </c>
      <c r="C3" s="10" t="s">
        <v>8</v>
      </c>
      <c r="D3" s="10" t="s">
        <v>45</v>
      </c>
      <c r="E3" s="10" t="s">
        <v>45</v>
      </c>
      <c r="F3" s="11" t="s">
        <v>9</v>
      </c>
      <c r="G3" s="12" t="s">
        <v>45</v>
      </c>
      <c r="H3" s="12">
        <v>20</v>
      </c>
      <c r="I3" s="12">
        <f>H3*12</f>
        <v>240</v>
      </c>
    </row>
    <row r="4" spans="1:9" x14ac:dyDescent="0.35">
      <c r="A4" s="10" t="s">
        <v>10</v>
      </c>
      <c r="B4" s="10" t="s">
        <v>11</v>
      </c>
      <c r="C4" s="10" t="s">
        <v>12</v>
      </c>
      <c r="D4" s="10" t="s">
        <v>45</v>
      </c>
      <c r="E4" s="10" t="s">
        <v>45</v>
      </c>
      <c r="F4" s="11" t="s">
        <v>13</v>
      </c>
      <c r="G4" s="12" t="s">
        <v>45</v>
      </c>
      <c r="H4" s="12">
        <v>25</v>
      </c>
      <c r="I4" s="12">
        <f t="shared" ref="I4:I6" si="0">H4*12</f>
        <v>300</v>
      </c>
    </row>
    <row r="5" spans="1:9" x14ac:dyDescent="0.35">
      <c r="A5" s="10" t="s">
        <v>44</v>
      </c>
      <c r="B5" s="10" t="s">
        <v>45</v>
      </c>
      <c r="C5" s="10" t="s">
        <v>45</v>
      </c>
      <c r="D5" s="10" t="s">
        <v>45</v>
      </c>
      <c r="E5" s="10" t="s">
        <v>45</v>
      </c>
      <c r="F5" s="13">
        <f>$B$8</f>
        <v>1.095890410958904</v>
      </c>
      <c r="G5" s="14">
        <v>0.85</v>
      </c>
      <c r="H5" s="14">
        <f>G5*F5*30</f>
        <v>27.945205479452053</v>
      </c>
      <c r="I5" s="14">
        <f t="shared" si="0"/>
        <v>335.34246575342462</v>
      </c>
    </row>
    <row r="6" spans="1:9" x14ac:dyDescent="0.35">
      <c r="A6" s="10" t="s">
        <v>47</v>
      </c>
      <c r="B6" s="10" t="s">
        <v>45</v>
      </c>
      <c r="C6" s="10" t="s">
        <v>45</v>
      </c>
      <c r="D6" s="10" t="s">
        <v>45</v>
      </c>
      <c r="E6" s="10" t="s">
        <v>45</v>
      </c>
      <c r="F6" s="13">
        <f>$B$8</f>
        <v>1.095890410958904</v>
      </c>
      <c r="G6" s="14">
        <f>12/100</f>
        <v>0.12</v>
      </c>
      <c r="H6" s="14">
        <f>G6*F6*30</f>
        <v>3.9452054794520546</v>
      </c>
      <c r="I6" s="14">
        <f t="shared" si="0"/>
        <v>47.342465753424655</v>
      </c>
    </row>
    <row r="7" spans="1:9" x14ac:dyDescent="0.35">
      <c r="H7" s="15">
        <f>SUM(H3:H6)</f>
        <v>76.890410958904113</v>
      </c>
      <c r="I7" s="15">
        <f>SUM(I3:I6)</f>
        <v>922.68493150684935</v>
      </c>
    </row>
    <row r="8" spans="1:9" x14ac:dyDescent="0.35">
      <c r="A8" s="16" t="s">
        <v>55</v>
      </c>
      <c r="B8" s="17">
        <f>400/365</f>
        <v>1.095890410958904</v>
      </c>
    </row>
  </sheetData>
  <mergeCells count="5">
    <mergeCell ref="A1:A2"/>
    <mergeCell ref="B1:B2"/>
    <mergeCell ref="C1:C2"/>
    <mergeCell ref="D1:F1"/>
    <mergeCell ref="G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9E1B7-0597-43BA-BBAA-08A025FA0BA2}">
  <dimension ref="A1:I13"/>
  <sheetViews>
    <sheetView workbookViewId="0">
      <selection activeCell="F17" sqref="F17"/>
    </sheetView>
  </sheetViews>
  <sheetFormatPr defaultRowHeight="14.5" x14ac:dyDescent="0.35"/>
  <cols>
    <col min="1" max="1" width="30.7265625" customWidth="1"/>
    <col min="2" max="9" width="17.81640625" customWidth="1"/>
  </cols>
  <sheetData>
    <row r="1" spans="1:9" x14ac:dyDescent="0.35">
      <c r="A1" s="23" t="s">
        <v>0</v>
      </c>
      <c r="B1" s="23" t="s">
        <v>1</v>
      </c>
      <c r="C1" s="23" t="s">
        <v>2</v>
      </c>
      <c r="D1" s="24" t="s">
        <v>50</v>
      </c>
      <c r="E1" s="25"/>
      <c r="F1" s="26"/>
      <c r="G1" s="24" t="s">
        <v>3</v>
      </c>
      <c r="H1" s="25"/>
      <c r="I1" s="26"/>
    </row>
    <row r="2" spans="1:9" x14ac:dyDescent="0.35">
      <c r="A2" s="23"/>
      <c r="B2" s="23"/>
      <c r="C2" s="23"/>
      <c r="D2" s="1" t="s">
        <v>51</v>
      </c>
      <c r="E2" s="1" t="s">
        <v>52</v>
      </c>
      <c r="F2" s="1" t="s">
        <v>53</v>
      </c>
      <c r="G2" s="1" t="s">
        <v>54</v>
      </c>
      <c r="H2" s="1" t="s">
        <v>4</v>
      </c>
      <c r="I2" s="1" t="s">
        <v>5</v>
      </c>
    </row>
    <row r="3" spans="1:9" x14ac:dyDescent="0.35">
      <c r="A3" s="2" t="s">
        <v>6</v>
      </c>
      <c r="B3" s="2" t="s">
        <v>7</v>
      </c>
      <c r="C3" s="2" t="s">
        <v>8</v>
      </c>
      <c r="D3" s="2" t="s">
        <v>45</v>
      </c>
      <c r="E3" s="2" t="s">
        <v>45</v>
      </c>
      <c r="F3" s="3" t="s">
        <v>9</v>
      </c>
      <c r="G3" s="5" t="s">
        <v>45</v>
      </c>
      <c r="H3" s="5">
        <v>20</v>
      </c>
      <c r="I3" s="5">
        <f>H3*12</f>
        <v>240</v>
      </c>
    </row>
    <row r="4" spans="1:9" x14ac:dyDescent="0.35">
      <c r="A4" s="2" t="s">
        <v>10</v>
      </c>
      <c r="B4" s="2" t="s">
        <v>11</v>
      </c>
      <c r="C4" s="2" t="s">
        <v>12</v>
      </c>
      <c r="D4" s="2" t="s">
        <v>45</v>
      </c>
      <c r="E4" s="2" t="s">
        <v>45</v>
      </c>
      <c r="F4" s="3" t="s">
        <v>13</v>
      </c>
      <c r="G4" s="5" t="s">
        <v>45</v>
      </c>
      <c r="H4" s="5">
        <v>25</v>
      </c>
      <c r="I4" s="5">
        <f t="shared" ref="I4:I11" si="0">H4*12</f>
        <v>300</v>
      </c>
    </row>
    <row r="5" spans="1:9" x14ac:dyDescent="0.35">
      <c r="A5" s="2" t="s">
        <v>14</v>
      </c>
      <c r="B5" s="2" t="s">
        <v>15</v>
      </c>
      <c r="C5" s="2" t="s">
        <v>16</v>
      </c>
      <c r="D5" s="2" t="s">
        <v>45</v>
      </c>
      <c r="E5" s="2" t="s">
        <v>45</v>
      </c>
      <c r="F5" s="3" t="s">
        <v>17</v>
      </c>
      <c r="G5" s="5" t="s">
        <v>45</v>
      </c>
      <c r="H5" s="5">
        <v>100</v>
      </c>
      <c r="I5" s="5">
        <f t="shared" si="0"/>
        <v>1200</v>
      </c>
    </row>
    <row r="6" spans="1:9" x14ac:dyDescent="0.35">
      <c r="A6" s="2" t="s">
        <v>18</v>
      </c>
      <c r="B6" s="2" t="s">
        <v>19</v>
      </c>
      <c r="C6" s="2" t="s">
        <v>20</v>
      </c>
      <c r="D6" s="2" t="s">
        <v>45</v>
      </c>
      <c r="E6" s="2" t="s">
        <v>45</v>
      </c>
      <c r="F6" s="3" t="s">
        <v>21</v>
      </c>
      <c r="G6" s="5" t="s">
        <v>45</v>
      </c>
      <c r="H6" s="5">
        <v>110</v>
      </c>
      <c r="I6" s="5">
        <f t="shared" si="0"/>
        <v>1320</v>
      </c>
    </row>
    <row r="7" spans="1:9" x14ac:dyDescent="0.35">
      <c r="A7" s="2" t="s">
        <v>27</v>
      </c>
      <c r="B7" s="2" t="s">
        <v>28</v>
      </c>
      <c r="C7" s="2" t="s">
        <v>29</v>
      </c>
      <c r="D7" s="2" t="s">
        <v>45</v>
      </c>
      <c r="E7" s="2" t="s">
        <v>45</v>
      </c>
      <c r="F7" s="3" t="s">
        <v>17</v>
      </c>
      <c r="G7" s="5" t="s">
        <v>45</v>
      </c>
      <c r="H7" s="6">
        <v>20</v>
      </c>
      <c r="I7" s="6">
        <f t="shared" si="0"/>
        <v>240</v>
      </c>
    </row>
    <row r="8" spans="1:9" x14ac:dyDescent="0.35">
      <c r="A8" s="2" t="s">
        <v>30</v>
      </c>
      <c r="B8" s="2" t="s">
        <v>31</v>
      </c>
      <c r="C8" s="2" t="s">
        <v>32</v>
      </c>
      <c r="D8" s="2" t="s">
        <v>45</v>
      </c>
      <c r="E8" s="2" t="s">
        <v>45</v>
      </c>
      <c r="F8" s="4" t="s">
        <v>33</v>
      </c>
      <c r="G8" s="6" t="s">
        <v>45</v>
      </c>
      <c r="H8" s="6">
        <v>24</v>
      </c>
      <c r="I8" s="6">
        <f t="shared" si="0"/>
        <v>288</v>
      </c>
    </row>
    <row r="9" spans="1:9" x14ac:dyDescent="0.35">
      <c r="A9" s="2" t="s">
        <v>34</v>
      </c>
      <c r="B9" s="2" t="s">
        <v>35</v>
      </c>
      <c r="C9" s="2" t="s">
        <v>36</v>
      </c>
      <c r="D9" s="2" t="s">
        <v>45</v>
      </c>
      <c r="E9" s="2" t="s">
        <v>45</v>
      </c>
      <c r="F9" s="4" t="s">
        <v>37</v>
      </c>
      <c r="G9" s="6" t="s">
        <v>45</v>
      </c>
      <c r="H9" s="6">
        <f>I9/12</f>
        <v>1.6666666666666667</v>
      </c>
      <c r="I9" s="6">
        <v>20</v>
      </c>
    </row>
    <row r="10" spans="1:9" x14ac:dyDescent="0.35">
      <c r="A10" s="2" t="s">
        <v>44</v>
      </c>
      <c r="B10" s="2" t="s">
        <v>45</v>
      </c>
      <c r="C10" s="2" t="s">
        <v>45</v>
      </c>
      <c r="D10" s="2">
        <v>3</v>
      </c>
      <c r="E10" s="2">
        <v>6</v>
      </c>
      <c r="F10" s="18">
        <f>$B$13</f>
        <v>1.095890410958904</v>
      </c>
      <c r="G10" s="6">
        <v>0.85</v>
      </c>
      <c r="H10" s="6">
        <f>G10*F10*30</f>
        <v>27.945205479452053</v>
      </c>
      <c r="I10" s="6">
        <f>H10*12</f>
        <v>335.34246575342462</v>
      </c>
    </row>
    <row r="11" spans="1:9" x14ac:dyDescent="0.35">
      <c r="A11" s="2" t="s">
        <v>47</v>
      </c>
      <c r="B11" s="2" t="s">
        <v>45</v>
      </c>
      <c r="C11" s="2" t="s">
        <v>45</v>
      </c>
      <c r="D11" s="2">
        <v>3</v>
      </c>
      <c r="E11" s="2">
        <v>6</v>
      </c>
      <c r="F11" s="18">
        <f>$B$13</f>
        <v>1.095890410958904</v>
      </c>
      <c r="G11" s="6">
        <f>12/100</f>
        <v>0.12</v>
      </c>
      <c r="H11" s="6">
        <f>G11*F11*30</f>
        <v>3.9452054794520546</v>
      </c>
      <c r="I11" s="6">
        <f t="shared" si="0"/>
        <v>47.342465753424655</v>
      </c>
    </row>
    <row r="12" spans="1:9" x14ac:dyDescent="0.35">
      <c r="H12" s="7">
        <f>SUM(H3:H11)</f>
        <v>332.5570776255708</v>
      </c>
      <c r="I12" s="7">
        <f>SUM(I3:I11)</f>
        <v>3990.6849315068494</v>
      </c>
    </row>
    <row r="13" spans="1:9" x14ac:dyDescent="0.35">
      <c r="A13" s="16" t="s">
        <v>55</v>
      </c>
      <c r="B13" s="17">
        <f>400/365</f>
        <v>1.095890410958904</v>
      </c>
    </row>
  </sheetData>
  <mergeCells count="5">
    <mergeCell ref="A1:A2"/>
    <mergeCell ref="B1:B2"/>
    <mergeCell ref="C1:C2"/>
    <mergeCell ref="D1:F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17B6-C59F-4DBB-B8C5-D381191B54B3}">
  <dimension ref="A1:I15"/>
  <sheetViews>
    <sheetView tabSelected="1" workbookViewId="0">
      <selection sqref="A1:A2"/>
    </sheetView>
  </sheetViews>
  <sheetFormatPr defaultColWidth="17.81640625" defaultRowHeight="14.5" x14ac:dyDescent="0.35"/>
  <cols>
    <col min="1" max="1" width="30.7265625" customWidth="1"/>
  </cols>
  <sheetData>
    <row r="1" spans="1:9" ht="15" customHeight="1" x14ac:dyDescent="0.35">
      <c r="A1" s="23" t="s">
        <v>0</v>
      </c>
      <c r="B1" s="23" t="s">
        <v>1</v>
      </c>
      <c r="C1" s="23" t="s">
        <v>2</v>
      </c>
      <c r="D1" s="24" t="s">
        <v>50</v>
      </c>
      <c r="E1" s="25"/>
      <c r="F1" s="26"/>
      <c r="G1" s="24" t="s">
        <v>3</v>
      </c>
      <c r="H1" s="25"/>
      <c r="I1" s="26"/>
    </row>
    <row r="2" spans="1:9" x14ac:dyDescent="0.35">
      <c r="A2" s="23"/>
      <c r="B2" s="23"/>
      <c r="C2" s="23"/>
      <c r="D2" s="1" t="s">
        <v>51</v>
      </c>
      <c r="E2" s="1" t="s">
        <v>52</v>
      </c>
      <c r="F2" s="1" t="s">
        <v>53</v>
      </c>
      <c r="G2" s="1" t="s">
        <v>54</v>
      </c>
      <c r="H2" s="1" t="s">
        <v>4</v>
      </c>
      <c r="I2" s="1" t="s">
        <v>5</v>
      </c>
    </row>
    <row r="3" spans="1:9" x14ac:dyDescent="0.35">
      <c r="A3" s="2" t="s">
        <v>6</v>
      </c>
      <c r="B3" s="2" t="s">
        <v>7</v>
      </c>
      <c r="C3" s="2" t="s">
        <v>8</v>
      </c>
      <c r="D3" s="2" t="s">
        <v>45</v>
      </c>
      <c r="E3" s="2" t="s">
        <v>45</v>
      </c>
      <c r="F3" s="3" t="s">
        <v>9</v>
      </c>
      <c r="G3" s="5" t="s">
        <v>45</v>
      </c>
      <c r="H3" s="5">
        <v>20</v>
      </c>
      <c r="I3" s="5">
        <f>H3*12</f>
        <v>240</v>
      </c>
    </row>
    <row r="4" spans="1:9" x14ac:dyDescent="0.35">
      <c r="A4" s="2" t="s">
        <v>10</v>
      </c>
      <c r="B4" s="2" t="s">
        <v>11</v>
      </c>
      <c r="C4" s="2" t="s">
        <v>12</v>
      </c>
      <c r="D4" s="2" t="s">
        <v>45</v>
      </c>
      <c r="E4" s="2" t="s">
        <v>45</v>
      </c>
      <c r="F4" s="3" t="s">
        <v>13</v>
      </c>
      <c r="G4" s="5" t="s">
        <v>45</v>
      </c>
      <c r="H4" s="5">
        <v>25</v>
      </c>
      <c r="I4" s="5">
        <f t="shared" ref="I4:I14" si="0">H4*12</f>
        <v>300</v>
      </c>
    </row>
    <row r="5" spans="1:9" x14ac:dyDescent="0.35">
      <c r="A5" s="2" t="s">
        <v>22</v>
      </c>
      <c r="B5" s="2" t="s">
        <v>23</v>
      </c>
      <c r="C5" s="2" t="s">
        <v>24</v>
      </c>
      <c r="D5" s="2">
        <v>50</v>
      </c>
      <c r="E5" s="2">
        <v>100</v>
      </c>
      <c r="F5" s="3" t="s">
        <v>48</v>
      </c>
      <c r="G5" s="5" t="s">
        <v>45</v>
      </c>
      <c r="H5" s="5">
        <f>0.5*60+0.5*120</f>
        <v>90</v>
      </c>
      <c r="I5" s="5">
        <f t="shared" si="0"/>
        <v>1080</v>
      </c>
    </row>
    <row r="6" spans="1:9" x14ac:dyDescent="0.35">
      <c r="A6" s="2" t="s">
        <v>25</v>
      </c>
      <c r="B6" s="2" t="s">
        <v>26</v>
      </c>
      <c r="C6" s="2" t="s">
        <v>24</v>
      </c>
      <c r="D6" s="2">
        <v>50</v>
      </c>
      <c r="E6" s="2">
        <v>100</v>
      </c>
      <c r="F6" s="3" t="s">
        <v>48</v>
      </c>
      <c r="G6" s="5" t="s">
        <v>45</v>
      </c>
      <c r="H6" s="5">
        <f>0.5*75+0.5*150</f>
        <v>112.5</v>
      </c>
      <c r="I6" s="5">
        <f t="shared" si="0"/>
        <v>1350</v>
      </c>
    </row>
    <row r="7" spans="1:9" x14ac:dyDescent="0.35">
      <c r="A7" s="2" t="s">
        <v>27</v>
      </c>
      <c r="B7" s="2" t="s">
        <v>28</v>
      </c>
      <c r="C7" s="2" t="s">
        <v>29</v>
      </c>
      <c r="D7" s="2" t="s">
        <v>45</v>
      </c>
      <c r="E7" s="2" t="s">
        <v>45</v>
      </c>
      <c r="F7" s="3" t="s">
        <v>17</v>
      </c>
      <c r="G7" s="5" t="s">
        <v>45</v>
      </c>
      <c r="H7" s="6">
        <v>20</v>
      </c>
      <c r="I7" s="6">
        <f t="shared" si="0"/>
        <v>240</v>
      </c>
    </row>
    <row r="8" spans="1:9" x14ac:dyDescent="0.35">
      <c r="A8" s="2" t="s">
        <v>30</v>
      </c>
      <c r="B8" s="2" t="s">
        <v>31</v>
      </c>
      <c r="C8" s="2" t="s">
        <v>32</v>
      </c>
      <c r="D8" s="2" t="s">
        <v>45</v>
      </c>
      <c r="E8" s="2" t="s">
        <v>45</v>
      </c>
      <c r="F8" s="4" t="s">
        <v>33</v>
      </c>
      <c r="G8" s="6" t="s">
        <v>45</v>
      </c>
      <c r="H8" s="6">
        <v>24</v>
      </c>
      <c r="I8" s="6">
        <f t="shared" si="0"/>
        <v>288</v>
      </c>
    </row>
    <row r="9" spans="1:9" x14ac:dyDescent="0.35">
      <c r="A9" s="2" t="s">
        <v>34</v>
      </c>
      <c r="B9" s="2" t="s">
        <v>35</v>
      </c>
      <c r="C9" s="2" t="s">
        <v>36</v>
      </c>
      <c r="D9" s="2" t="s">
        <v>45</v>
      </c>
      <c r="E9" s="2" t="s">
        <v>45</v>
      </c>
      <c r="F9" s="4" t="s">
        <v>37</v>
      </c>
      <c r="G9" s="6" t="s">
        <v>45</v>
      </c>
      <c r="H9" s="6">
        <f>I9/12</f>
        <v>1.6666666666666667</v>
      </c>
      <c r="I9" s="6">
        <v>20</v>
      </c>
    </row>
    <row r="10" spans="1:9" x14ac:dyDescent="0.35">
      <c r="A10" s="2" t="s">
        <v>34</v>
      </c>
      <c r="B10" s="2" t="s">
        <v>38</v>
      </c>
      <c r="C10" s="2" t="s">
        <v>39</v>
      </c>
      <c r="D10" s="2" t="s">
        <v>45</v>
      </c>
      <c r="E10" s="2" t="s">
        <v>45</v>
      </c>
      <c r="F10" s="4" t="s">
        <v>40</v>
      </c>
      <c r="G10" s="6" t="s">
        <v>45</v>
      </c>
      <c r="H10" s="6">
        <f>36/3</f>
        <v>12</v>
      </c>
      <c r="I10" s="6">
        <f t="shared" si="0"/>
        <v>144</v>
      </c>
    </row>
    <row r="11" spans="1:9" x14ac:dyDescent="0.35">
      <c r="A11" s="2" t="s">
        <v>41</v>
      </c>
      <c r="B11" s="2" t="s">
        <v>42</v>
      </c>
      <c r="C11" s="2" t="s">
        <v>43</v>
      </c>
      <c r="D11" s="2">
        <v>900</v>
      </c>
      <c r="E11" s="2">
        <v>3600</v>
      </c>
      <c r="F11" s="4" t="s">
        <v>49</v>
      </c>
      <c r="G11" s="6" t="s">
        <v>45</v>
      </c>
      <c r="H11" s="6">
        <f>0.5*31+0.5*105</f>
        <v>68</v>
      </c>
      <c r="I11" s="6">
        <f t="shared" si="0"/>
        <v>816</v>
      </c>
    </row>
    <row r="12" spans="1:9" x14ac:dyDescent="0.35">
      <c r="A12" s="2" t="s">
        <v>44</v>
      </c>
      <c r="B12" s="2" t="s">
        <v>45</v>
      </c>
      <c r="C12" s="2" t="s">
        <v>45</v>
      </c>
      <c r="D12" s="2">
        <v>3</v>
      </c>
      <c r="E12" s="2">
        <v>6</v>
      </c>
      <c r="F12" s="4">
        <v>2</v>
      </c>
      <c r="G12" s="6">
        <v>0.85</v>
      </c>
      <c r="H12" s="6">
        <f>G12*F12*30</f>
        <v>51</v>
      </c>
      <c r="I12" s="6">
        <f t="shared" si="0"/>
        <v>612</v>
      </c>
    </row>
    <row r="13" spans="1:9" x14ac:dyDescent="0.35">
      <c r="A13" s="2" t="s">
        <v>46</v>
      </c>
      <c r="B13" s="2" t="s">
        <v>45</v>
      </c>
      <c r="C13" s="2" t="s">
        <v>45</v>
      </c>
      <c r="D13" s="2" t="s">
        <v>45</v>
      </c>
      <c r="E13" s="2" t="s">
        <v>45</v>
      </c>
      <c r="F13" s="4">
        <v>3</v>
      </c>
      <c r="G13" s="6">
        <v>0.5</v>
      </c>
      <c r="H13" s="6">
        <f>G13*F13*30</f>
        <v>45</v>
      </c>
      <c r="I13" s="6">
        <f t="shared" si="0"/>
        <v>540</v>
      </c>
    </row>
    <row r="14" spans="1:9" x14ac:dyDescent="0.35">
      <c r="A14" s="2" t="s">
        <v>47</v>
      </c>
      <c r="B14" s="2" t="s">
        <v>45</v>
      </c>
      <c r="C14" s="2" t="s">
        <v>45</v>
      </c>
      <c r="D14" s="2">
        <v>3</v>
      </c>
      <c r="E14" s="2">
        <v>6</v>
      </c>
      <c r="F14" s="4">
        <v>2</v>
      </c>
      <c r="G14" s="6">
        <f>12/100</f>
        <v>0.12</v>
      </c>
      <c r="H14" s="6">
        <f>G14*F14*30</f>
        <v>7.1999999999999993</v>
      </c>
      <c r="I14" s="6">
        <f t="shared" si="0"/>
        <v>86.399999999999991</v>
      </c>
    </row>
    <row r="15" spans="1:9" x14ac:dyDescent="0.35">
      <c r="H15" s="7">
        <f>SUM(H3:H14)</f>
        <v>476.36666666666667</v>
      </c>
      <c r="I15" s="7">
        <f>SUM(I3:I14)</f>
        <v>5716.4</v>
      </c>
    </row>
  </sheetData>
  <mergeCells count="5">
    <mergeCell ref="G1:I1"/>
    <mergeCell ref="A1:A2"/>
    <mergeCell ref="B1:B2"/>
    <mergeCell ref="C1:C2"/>
    <mergeCell ref="D1:F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ND</vt:lpstr>
      <vt:lpstr>WM</vt:lpstr>
      <vt:lpstr>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Stargardter</dc:creator>
  <cp:lastModifiedBy>Matthew Stargardter</cp:lastModifiedBy>
  <dcterms:created xsi:type="dcterms:W3CDTF">2017-10-13T21:52:32Z</dcterms:created>
  <dcterms:modified xsi:type="dcterms:W3CDTF">2018-09-08T21:13:14Z</dcterms:modified>
</cp:coreProperties>
</file>